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definedNames>
    <definedName name="_xlnm.Print_Area" localSheetId="0">Sheet1!$A$1:$N$21</definedName>
  </definedNames>
  <calcPr calcId="144525" concurrentCalc="0"/>
</workbook>
</file>

<file path=xl/sharedStrings.xml><?xml version="1.0" encoding="utf-8"?>
<sst xmlns="http://schemas.openxmlformats.org/spreadsheetml/2006/main" count="84" uniqueCount="68">
  <si>
    <t>附件2</t>
  </si>
  <si>
    <t>项目支出绩效自评表</t>
  </si>
  <si>
    <t>（2024年度）</t>
  </si>
  <si>
    <t>项目名称</t>
  </si>
  <si>
    <t>市区体制下划-医疗卫生补助-严重精神障碍患者治疗服务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</si>
  <si>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</si>
  <si>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</si>
  <si>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</si>
  <si>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</si>
  <si>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</si>
  <si>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</si>
  <si>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</si>
  <si>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</si>
  <si>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</si>
  <si>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</si>
  <si>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</si>
  <si>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</si>
  <si>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</si>
  <si>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</si>
  <si>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</si>
  <si>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</si>
  <si>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北京市</t>
  </si>
  <si>
    <t>年度总体目标</t>
  </si>
  <si>
    <t>预期目标</t>
  </si>
  <si>
    <t>实际完成情况</t>
  </si>
  <si>
    <t>完成严重精神障碍患者治疗</t>
  </si>
  <si>
    <t>已完成严重精神障碍患者治疗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</si>
  <si>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</si>
  <si>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</si>
  <si>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</si>
  <si>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</si>
  <si>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</si>
  <si>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</si>
  <si>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</si>
  <si>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</si>
  <si>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</si>
  <si>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</si>
  <si>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</si>
  <si>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</si>
  <si>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</si>
  <si>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1</t>
  </si>
  <si>
    <t>项</t>
  </si>
  <si>
    <t>15</t>
  </si>
  <si>
    <t>质量指标</t>
  </si>
  <si>
    <t>按照北京市精神障碍治疗服务规范</t>
  </si>
  <si>
    <t>≥</t>
  </si>
  <si>
    <t>90</t>
  </si>
  <si>
    <t>%</t>
  </si>
  <si>
    <t>时效指标</t>
  </si>
  <si>
    <t>执行时间</t>
  </si>
  <si>
    <t>≤</t>
  </si>
  <si>
    <t>12</t>
  </si>
  <si>
    <t>月</t>
  </si>
  <si>
    <t>效益指标</t>
  </si>
  <si>
    <t>社会效益指标</t>
  </si>
  <si>
    <t>提高严重精神障碍患者健康水平</t>
  </si>
  <si>
    <t>定性</t>
  </si>
  <si>
    <t>优</t>
  </si>
  <si>
    <t>20</t>
  </si>
  <si>
    <t>满意度指标</t>
  </si>
  <si>
    <t>服务对象满意度指标</t>
  </si>
  <si>
    <t>患者满意度</t>
  </si>
  <si>
    <t>80</t>
  </si>
  <si>
    <t>10</t>
  </si>
  <si>
    <t>成本指标</t>
  </si>
  <si>
    <t>社会成本指标</t>
  </si>
  <si>
    <t>成本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</si>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</sst>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workbookViewId="0">
      <selection activeCell="D13" sqref="D13:F13"/>
    </sheetView>
  </sheetViews>
  <sheetFormatPr defaultColWidth="9" defaultRowHeight="13.5"/>
  <cols>
    <col min="1" max="1" width="4.25" customWidth="1"/>
    <col min="2" max="2" width="8.13333333333333" customWidth="1"/>
    <col min="3" max="3" width="13.5583333333333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4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19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18</v>
      </c>
      <c r="F7" s="16"/>
      <c r="G7" s="17"/>
      <c r="H7" s="15">
        <f>SUM(H8:I10)</f>
        <v>18</v>
      </c>
      <c r="I7" s="17"/>
      <c r="J7" s="15">
        <f>SUM(J8:K10)</f>
        <v>18</v>
      </c>
      <c r="K7" s="17"/>
      <c r="L7" s="6">
        <v>10</v>
      </c>
      <c r="M7" s="28">
        <f>J7/H7</f>
        <v>1</v>
      </c>
      <c r="N7" s="29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18</v>
      </c>
      <c r="F8" s="16"/>
      <c r="G8" s="17"/>
      <c r="H8" s="15">
        <v>18</v>
      </c>
      <c r="I8" s="17"/>
      <c r="J8" s="30">
        <v>18</v>
      </c>
      <c r="K8" s="30"/>
      <c r="L8" s="8" t="s">
        <v>18</v>
      </c>
      <c r="M8" s="28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0">
        <v>0</v>
      </c>
      <c r="K9" s="30"/>
      <c r="L9" s="8" t="s">
        <v>18</v>
      </c>
      <c r="M9" s="8"/>
      <c r="N9" s="8" t="s">
        <v>18</v>
      </c>
    </row>
    <row r="10" ht="15" customHeight="1" spans="1:2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0">
        <v>0</v>
      </c>
      <c r="K10" s="30"/>
      <c r="L10" s="8" t="s">
        <v>18</v>
      </c>
      <c r="M10" s="8"/>
      <c r="N10" s="8" t="s">
        <v>18</v>
      </c>
      <c r="X10" t="s">
        <v>21</v>
      </c>
    </row>
    <row r="11" ht="14.25" customHeight="1" spans="1:14">
      <c r="A11" s="6" t="s">
        <v>22</v>
      </c>
      <c r="B11" s="6" t="s">
        <v>23</v>
      </c>
      <c r="C11" s="6"/>
      <c r="D11" s="6"/>
      <c r="E11" s="6"/>
      <c r="F11" s="6"/>
      <c r="G11" s="6"/>
      <c r="H11" s="6"/>
      <c r="I11" s="6"/>
      <c r="J11" s="6" t="s">
        <v>24</v>
      </c>
      <c r="K11" s="6"/>
      <c r="L11" s="6"/>
      <c r="M11" s="6"/>
      <c r="N11" s="6"/>
    </row>
    <row r="12" ht="27" customHeight="1" spans="1:14">
      <c r="A12" s="6"/>
      <c r="B12" s="7" t="s">
        <v>25</v>
      </c>
      <c r="C12" s="8"/>
      <c r="D12" s="8"/>
      <c r="E12" s="8"/>
      <c r="F12" s="8"/>
      <c r="G12" s="8"/>
      <c r="H12" s="8"/>
      <c r="I12" s="8"/>
      <c r="J12" s="7" t="s">
        <v>26</v>
      </c>
      <c r="K12" s="8"/>
      <c r="L12" s="8"/>
      <c r="M12" s="8"/>
      <c r="N12" s="8"/>
    </row>
    <row r="13" ht="43.5" customHeight="1" spans="1:14">
      <c r="A13" s="9" t="s">
        <v>27</v>
      </c>
      <c r="B13" s="6" t="s">
        <v>28</v>
      </c>
      <c r="C13" s="6" t="s">
        <v>29</v>
      </c>
      <c r="D13" s="19" t="s">
        <v>30</v>
      </c>
      <c r="E13" s="6"/>
      <c r="F13" s="6"/>
      <c r="G13" s="6" t="s">
        <v>31</v>
      </c>
      <c r="H13" s="19" t="s">
        <v>32</v>
      </c>
      <c r="I13" s="19" t="s">
        <v>33</v>
      </c>
      <c r="J13" s="19" t="s">
        <v>34</v>
      </c>
      <c r="K13" s="6" t="s">
        <v>13</v>
      </c>
      <c r="L13" s="6"/>
      <c r="M13" s="19" t="s">
        <v>15</v>
      </c>
      <c r="N13" s="19" t="s">
        <v>35</v>
      </c>
    </row>
    <row r="14" s="1" customFormat="1" ht="27" customHeight="1" spans="1:14">
      <c r="A14" s="10"/>
      <c r="B14" s="6" t="s">
        <v>36</v>
      </c>
      <c r="C14" s="6" t="s">
        <v>37</v>
      </c>
      <c r="D14" s="20" t="s">
        <v>38</v>
      </c>
      <c r="E14" s="21"/>
      <c r="F14" s="21"/>
      <c r="G14" s="22" t="s">
        <v>39</v>
      </c>
      <c r="H14" s="21" t="s">
        <v>40</v>
      </c>
      <c r="I14" s="22" t="s">
        <v>41</v>
      </c>
      <c r="J14" s="31" t="str">
        <f>H14</f>
        <v>1</v>
      </c>
      <c r="K14" s="8" t="s">
        <v>42</v>
      </c>
      <c r="L14" s="8"/>
      <c r="M14" s="32">
        <v>15</v>
      </c>
      <c r="N14" s="8"/>
    </row>
    <row r="15" s="1" customFormat="1" ht="27" customHeight="1" spans="1:14">
      <c r="A15" s="10"/>
      <c r="B15" s="6"/>
      <c r="C15" s="6" t="s">
        <v>43</v>
      </c>
      <c r="D15" s="20" t="s">
        <v>44</v>
      </c>
      <c r="E15" s="21"/>
      <c r="F15" s="21"/>
      <c r="G15" s="21" t="s">
        <v>45</v>
      </c>
      <c r="H15" s="21" t="s">
        <v>46</v>
      </c>
      <c r="I15" s="8" t="s">
        <v>47</v>
      </c>
      <c r="J15" s="31" t="str">
        <f>H15</f>
        <v>90</v>
      </c>
      <c r="K15" s="8" t="s">
        <v>42</v>
      </c>
      <c r="L15" s="8"/>
      <c r="M15" s="32">
        <v>15</v>
      </c>
      <c r="N15" s="8"/>
    </row>
    <row r="16" s="1" customFormat="1" ht="27" customHeight="1" spans="1:14">
      <c r="A16" s="10"/>
      <c r="B16" s="6"/>
      <c r="C16" s="6" t="s">
        <v>48</v>
      </c>
      <c r="D16" s="20" t="s">
        <v>49</v>
      </c>
      <c r="E16" s="21"/>
      <c r="F16" s="21"/>
      <c r="G16" s="21" t="s">
        <v>50</v>
      </c>
      <c r="H16" s="21" t="s">
        <v>51</v>
      </c>
      <c r="I16" s="7" t="s">
        <v>52</v>
      </c>
      <c r="J16" s="31" t="str">
        <f>H16</f>
        <v>12</v>
      </c>
      <c r="K16" s="8" t="s">
        <v>42</v>
      </c>
      <c r="L16" s="8"/>
      <c r="M16" s="32">
        <v>15</v>
      </c>
      <c r="N16" s="8"/>
    </row>
    <row r="17" s="1" customFormat="1" ht="27" customHeight="1" spans="1:14">
      <c r="A17" s="10"/>
      <c r="B17" s="23" t="s">
        <v>53</v>
      </c>
      <c r="C17" s="19" t="s">
        <v>54</v>
      </c>
      <c r="D17" s="20" t="s">
        <v>55</v>
      </c>
      <c r="E17" s="21"/>
      <c r="F17" s="21"/>
      <c r="G17" s="22" t="s">
        <v>56</v>
      </c>
      <c r="H17" s="20" t="s">
        <v>57</v>
      </c>
      <c r="I17" s="8"/>
      <c r="J17" s="33" t="s">
        <v>57</v>
      </c>
      <c r="K17" s="8" t="s">
        <v>58</v>
      </c>
      <c r="L17" s="8"/>
      <c r="M17" s="32">
        <v>20</v>
      </c>
      <c r="N17" s="8"/>
    </row>
    <row r="18" s="1" customFormat="1" ht="27" customHeight="1" spans="1:14">
      <c r="A18" s="10"/>
      <c r="B18" s="6" t="s">
        <v>59</v>
      </c>
      <c r="C18" s="24" t="s">
        <v>60</v>
      </c>
      <c r="D18" s="20" t="s">
        <v>61</v>
      </c>
      <c r="E18" s="21"/>
      <c r="F18" s="21"/>
      <c r="G18" s="22" t="s">
        <v>45</v>
      </c>
      <c r="H18" s="21" t="s">
        <v>62</v>
      </c>
      <c r="I18" s="8" t="s">
        <v>47</v>
      </c>
      <c r="J18" s="31" t="str">
        <f>H18</f>
        <v>80</v>
      </c>
      <c r="K18" s="8" t="s">
        <v>63</v>
      </c>
      <c r="L18" s="8"/>
      <c r="M18" s="32">
        <v>10</v>
      </c>
      <c r="N18" s="8"/>
    </row>
    <row r="19" s="1" customFormat="1" ht="27" customHeight="1" spans="1:14">
      <c r="A19" s="10"/>
      <c r="B19" s="24" t="s">
        <v>64</v>
      </c>
      <c r="C19" s="6" t="s">
        <v>65</v>
      </c>
      <c r="D19" s="20" t="s">
        <v>66</v>
      </c>
      <c r="E19" s="21"/>
      <c r="F19" s="21"/>
      <c r="G19" s="22" t="s">
        <v>56</v>
      </c>
      <c r="H19" s="20" t="s">
        <v>57</v>
      </c>
      <c r="I19" s="8"/>
      <c r="J19" s="33" t="s">
        <v>57</v>
      </c>
      <c r="K19" s="8" t="s">
        <v>42</v>
      </c>
      <c r="L19" s="8"/>
      <c r="M19" s="32">
        <v>15</v>
      </c>
      <c r="N19" s="8"/>
    </row>
    <row r="20" spans="1:14">
      <c r="A20" s="21" t="s">
        <v>67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34">
        <f>SUM(M14:M19)+N7</f>
        <v>100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